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gistracije savez\Registracija savez 2021\Registracija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<sst xmlns="http://schemas.openxmlformats.org/spreadsheetml/2006/main" count="217" uniqueCount="78">
  <si>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</si>
  <si>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</si>
  <si>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</si>
  <si>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</si>
  <si>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</si>
  <si>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</si>
  <si>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</si>
  <si>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</si>
  <si>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</si>
  <si>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</si>
  <si>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</si>
  <si>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</si>
  <si>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</si>
  <si>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</si>
  <si>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</si>
  <si>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</si>
  <si>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</si>
  <si>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</si>
  <si>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</si>
  <si>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</si>
  <si>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</si>
  <si>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</si>
  <si>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</si>
  <si>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</si>
  <si>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</si>
  <si>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</si>
  <si>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</si>
  <si>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</si>
  <si>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</si>
  <si>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</si>
  <si>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</si>
  <si>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</si>
  <si>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</si>
  <si>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</si>
  <si>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</si>
  <si>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</si>
  <si>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Bečej</t>
  </si>
  <si>
    <t>Dragin</t>
  </si>
  <si>
    <t>Goran</t>
  </si>
  <si>
    <t>Zeremski</t>
  </si>
  <si>
    <t>Dejan</t>
  </si>
  <si>
    <t>Kiš</t>
  </si>
  <si>
    <t>Oto</t>
  </si>
  <si>
    <t xml:space="preserve">Vučićević </t>
  </si>
  <si>
    <t>Balzam</t>
  </si>
  <si>
    <t>Glavaški</t>
  </si>
  <si>
    <t>Teodor</t>
  </si>
  <si>
    <t>Ranisavljev</t>
  </si>
  <si>
    <t>Žarko</t>
  </si>
  <si>
    <t>Nemanja</t>
  </si>
  <si>
    <t>Juhas</t>
  </si>
  <si>
    <t>Ognjen</t>
  </si>
  <si>
    <t>produženje</t>
  </si>
  <si>
    <t>Pinter</t>
  </si>
  <si>
    <t>Deneš</t>
  </si>
  <si>
    <t>prva registracija</t>
  </si>
  <si>
    <t>Južno Bačka liga</t>
  </si>
  <si>
    <t xml:space="preserve">Pivnički </t>
  </si>
  <si>
    <t>Ivan</t>
  </si>
  <si>
    <t xml:space="preserve">Vukobrat </t>
  </si>
  <si>
    <t>Miloš</t>
  </si>
  <si>
    <t>Atanackov</t>
  </si>
  <si>
    <t>Andrija</t>
  </si>
  <si>
    <t>Radulović</t>
  </si>
  <si>
    <t>Uorš</t>
  </si>
  <si>
    <t>Hadnađev</t>
  </si>
  <si>
    <t>Vukašin</t>
  </si>
  <si>
    <t>Sirbik</t>
  </si>
  <si>
    <t>Mate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</si>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</sst>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H13" sqref="H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1972</v>
      </c>
      <c r="E4" s="22">
        <v>3</v>
      </c>
      <c r="F4" s="22">
        <v>29</v>
      </c>
      <c r="G4" s="14">
        <f t="shared" ref="G4" si="0">DATE(D4,E4,F4)</f>
        <v>26387</v>
      </c>
      <c r="H4" s="15" t="s">
        <v>69</v>
      </c>
      <c r="I4" s="44" t="s">
        <v>56</v>
      </c>
      <c r="J4" s="16" t="s">
        <v>52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1970</v>
      </c>
      <c r="E5" s="22">
        <v>12</v>
      </c>
      <c r="F5" s="22">
        <v>5</v>
      </c>
      <c r="G5" s="14">
        <f t="shared" ref="G5:G68" si="1">DATE(D5,E5,F5)</f>
        <v>25907</v>
      </c>
      <c r="H5" s="15" t="s">
        <v>70</v>
      </c>
      <c r="I5" s="44" t="s">
        <v>56</v>
      </c>
      <c r="J5" s="16" t="s">
        <v>52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1966</v>
      </c>
      <c r="E6" s="22">
        <v>10</v>
      </c>
      <c r="F6" s="22">
        <v>12</v>
      </c>
      <c r="G6" s="14">
        <f t="shared" si="1"/>
        <v>24392</v>
      </c>
      <c r="H6" s="15" t="s">
        <v>71</v>
      </c>
      <c r="I6" s="44" t="s">
        <v>56</v>
      </c>
      <c r="J6" s="16" t="s">
        <v>52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38</v>
      </c>
      <c r="D7" s="22">
        <v>1970</v>
      </c>
      <c r="E7" s="22">
        <v>10</v>
      </c>
      <c r="F7" s="22">
        <v>14</v>
      </c>
      <c r="G7" s="14">
        <f t="shared" si="1"/>
        <v>25855</v>
      </c>
      <c r="H7" s="15" t="s">
        <v>72</v>
      </c>
      <c r="I7" s="44" t="s">
        <v>56</v>
      </c>
      <c r="J7" s="16" t="s">
        <v>52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42</v>
      </c>
      <c r="D8" s="22">
        <v>1955</v>
      </c>
      <c r="E8" s="22">
        <v>9</v>
      </c>
      <c r="F8" s="22">
        <v>15</v>
      </c>
      <c r="G8" s="14">
        <f t="shared" si="1"/>
        <v>20347</v>
      </c>
      <c r="H8" s="15" t="s">
        <v>73</v>
      </c>
      <c r="I8" s="44" t="s">
        <v>56</v>
      </c>
      <c r="J8" s="16" t="s">
        <v>52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1992</v>
      </c>
      <c r="E9" s="22">
        <v>4</v>
      </c>
      <c r="F9" s="22">
        <v>1</v>
      </c>
      <c r="G9" s="14">
        <f t="shared" si="1"/>
        <v>33695</v>
      </c>
      <c r="H9" s="15" t="s">
        <v>74</v>
      </c>
      <c r="I9" s="44" t="s">
        <v>56</v>
      </c>
      <c r="J9" s="16" t="s">
        <v>52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2006</v>
      </c>
      <c r="E10" s="22">
        <v>8</v>
      </c>
      <c r="F10" s="22">
        <v>7</v>
      </c>
      <c r="G10" s="14">
        <f t="shared" si="1"/>
        <v>38936</v>
      </c>
      <c r="H10" s="15" t="s">
        <v>75</v>
      </c>
      <c r="I10" s="44" t="s">
        <v>56</v>
      </c>
      <c r="J10" s="16" t="s">
        <v>52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49</v>
      </c>
      <c r="D11" s="22">
        <v>2007</v>
      </c>
      <c r="E11" s="22">
        <v>10</v>
      </c>
      <c r="F11" s="22">
        <v>21</v>
      </c>
      <c r="G11" s="14">
        <f t="shared" si="1"/>
        <v>39376</v>
      </c>
      <c r="H11" s="15" t="s">
        <v>76</v>
      </c>
      <c r="I11" s="44" t="s">
        <v>56</v>
      </c>
      <c r="J11" s="16" t="s">
        <v>52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50</v>
      </c>
      <c r="C12" s="26" t="s">
        <v>51</v>
      </c>
      <c r="D12" s="22">
        <v>2008</v>
      </c>
      <c r="E12" s="22">
        <v>7</v>
      </c>
      <c r="F12" s="22">
        <v>8</v>
      </c>
      <c r="G12" s="14">
        <f t="shared" si="1"/>
        <v>39637</v>
      </c>
      <c r="H12" s="15" t="s">
        <v>77</v>
      </c>
      <c r="I12" s="44" t="s">
        <v>56</v>
      </c>
      <c r="J12" s="16" t="s">
        <v>52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1969</v>
      </c>
      <c r="E13" s="22">
        <v>7</v>
      </c>
      <c r="F13" s="22">
        <v>26</v>
      </c>
      <c r="G13" s="14">
        <f t="shared" si="1"/>
        <v>25410</v>
      </c>
      <c r="H13" s="15"/>
      <c r="I13" s="44" t="s">
        <v>56</v>
      </c>
      <c r="J13" s="16" t="s">
        <v>55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57</v>
      </c>
      <c r="C14" s="26" t="s">
        <v>58</v>
      </c>
      <c r="D14" s="22">
        <v>2012</v>
      </c>
      <c r="E14" s="22">
        <v>3</v>
      </c>
      <c r="F14" s="22">
        <v>12</v>
      </c>
      <c r="G14" s="14">
        <f t="shared" si="1"/>
        <v>40980</v>
      </c>
      <c r="H14" s="15"/>
      <c r="I14" s="44" t="s">
        <v>56</v>
      </c>
      <c r="J14" s="16" t="s">
        <v>55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59</v>
      </c>
      <c r="C15" s="26" t="s">
        <v>60</v>
      </c>
      <c r="D15" s="22">
        <v>2009</v>
      </c>
      <c r="E15" s="22">
        <v>5</v>
      </c>
      <c r="F15" s="22">
        <v>18</v>
      </c>
      <c r="G15" s="14">
        <f t="shared" si="1"/>
        <v>39951</v>
      </c>
      <c r="H15" s="15"/>
      <c r="I15" s="44" t="s">
        <v>56</v>
      </c>
      <c r="J15" s="16" t="s">
        <v>55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62</v>
      </c>
      <c r="D16" s="22">
        <v>2009</v>
      </c>
      <c r="E16" s="22">
        <v>8</v>
      </c>
      <c r="F16" s="22">
        <v>12</v>
      </c>
      <c r="G16" s="14">
        <f t="shared" si="1"/>
        <v>40037</v>
      </c>
      <c r="H16" s="15"/>
      <c r="I16" s="44" t="s">
        <v>56</v>
      </c>
      <c r="J16" s="16" t="s">
        <v>55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63</v>
      </c>
      <c r="C17" s="26" t="s">
        <v>64</v>
      </c>
      <c r="D17" s="22">
        <v>2009</v>
      </c>
      <c r="E17" s="22">
        <v>11</v>
      </c>
      <c r="F17" s="22">
        <v>29</v>
      </c>
      <c r="G17" s="14">
        <f t="shared" si="1"/>
        <v>40146</v>
      </c>
      <c r="H17" s="15"/>
      <c r="I17" s="44" t="s">
        <v>56</v>
      </c>
      <c r="J17" s="16" t="s">
        <v>55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65</v>
      </c>
      <c r="C18" s="26" t="s">
        <v>66</v>
      </c>
      <c r="D18" s="22">
        <v>2009</v>
      </c>
      <c r="E18" s="22">
        <v>8</v>
      </c>
      <c r="F18" s="22">
        <v>1</v>
      </c>
      <c r="G18" s="14">
        <f t="shared" si="1"/>
        <v>40026</v>
      </c>
      <c r="H18" s="15"/>
      <c r="I18" s="44" t="s">
        <v>56</v>
      </c>
      <c r="J18" s="16" t="s">
        <v>55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67</v>
      </c>
      <c r="C19" s="26" t="s">
        <v>68</v>
      </c>
      <c r="D19" s="22">
        <v>2013</v>
      </c>
      <c r="E19" s="22">
        <v>9</v>
      </c>
      <c r="F19" s="22">
        <v>16</v>
      </c>
      <c r="G19" s="14">
        <f t="shared" si="1"/>
        <v>41533</v>
      </c>
      <c r="H19" s="15"/>
      <c r="I19" s="44" t="s">
        <v>56</v>
      </c>
      <c r="J19" s="16" t="s">
        <v>55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Bečej</v>
      </c>
      <c r="C2" s="4" t="str">
        <f>obrazac!B4</f>
        <v>Dragin</v>
      </c>
      <c r="D2" s="4" t="str">
        <f>obrazac!C4</f>
        <v>Goran</v>
      </c>
      <c r="E2" s="39">
        <f>obrazac!G4</f>
        <v>26387</v>
      </c>
      <c r="F2" s="4" t="str">
        <f>obrazac!H4</f>
        <v>000122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Bečej</v>
      </c>
      <c r="C3" s="4" t="str">
        <f>obrazac!B5</f>
        <v>Zeremski</v>
      </c>
      <c r="D3" s="4" t="str">
        <f>obrazac!C5</f>
        <v>Dejan</v>
      </c>
      <c r="E3" s="39">
        <f>obrazac!G5</f>
        <v>25907</v>
      </c>
      <c r="F3" s="4" t="str">
        <f>obrazac!H5</f>
        <v>000123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Bečej</v>
      </c>
      <c r="C4" s="4" t="str">
        <f>obrazac!B6</f>
        <v>Kiš</v>
      </c>
      <c r="D4" s="4" t="str">
        <f>obrazac!C6</f>
        <v>Oto</v>
      </c>
      <c r="E4" s="39">
        <f>obrazac!G6</f>
        <v>24392</v>
      </c>
      <c r="F4" s="4" t="str">
        <f>obrazac!H6</f>
        <v>000124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Bečej</v>
      </c>
      <c r="C5" s="4" t="str">
        <f>obrazac!B7</f>
        <v xml:space="preserve">Vučićević </v>
      </c>
      <c r="D5" s="4" t="str">
        <f>obrazac!C7</f>
        <v>Goran</v>
      </c>
      <c r="E5" s="39">
        <f>obrazac!G7</f>
        <v>25855</v>
      </c>
      <c r="F5" s="4" t="str">
        <f>obrazac!H7</f>
        <v>000125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Bečej</v>
      </c>
      <c r="C6" s="4" t="str">
        <f>obrazac!B8</f>
        <v>Balzam</v>
      </c>
      <c r="D6" s="4" t="str">
        <f>obrazac!C8</f>
        <v>Oto</v>
      </c>
      <c r="E6" s="39">
        <f>obrazac!G8</f>
        <v>20347</v>
      </c>
      <c r="F6" s="4" t="str">
        <f>obrazac!H8</f>
        <v>000126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Bečej</v>
      </c>
      <c r="C7" s="4" t="str">
        <f>obrazac!B9</f>
        <v>Glavaški</v>
      </c>
      <c r="D7" s="4" t="str">
        <f>obrazac!C9</f>
        <v>Teodor</v>
      </c>
      <c r="E7" s="39">
        <f>obrazac!G9</f>
        <v>33695</v>
      </c>
      <c r="F7" s="4" t="str">
        <f>obrazac!H9</f>
        <v>000127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Bečej</v>
      </c>
      <c r="C8" s="4" t="str">
        <f>obrazac!B10</f>
        <v>Ranisavljev</v>
      </c>
      <c r="D8" s="4" t="str">
        <f>obrazac!C10</f>
        <v>Žarko</v>
      </c>
      <c r="E8" s="39">
        <f>obrazac!G10</f>
        <v>38936</v>
      </c>
      <c r="F8" s="4" t="str">
        <f>obrazac!H10</f>
        <v>000128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Bečej</v>
      </c>
      <c r="C9" s="4" t="str">
        <f>obrazac!B11</f>
        <v>Ranisavljev</v>
      </c>
      <c r="D9" s="4" t="str">
        <f>obrazac!C11</f>
        <v>Nemanja</v>
      </c>
      <c r="E9" s="39">
        <f>obrazac!G11</f>
        <v>39376</v>
      </c>
      <c r="F9" s="4" t="str">
        <f>obrazac!H11</f>
        <v>000129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Bečej</v>
      </c>
      <c r="C10" s="4" t="str">
        <f>obrazac!B12</f>
        <v>Juhas</v>
      </c>
      <c r="D10" s="4" t="str">
        <f>obrazac!C12</f>
        <v>Ognjen</v>
      </c>
      <c r="E10" s="39">
        <f>obrazac!G12</f>
        <v>39637</v>
      </c>
      <c r="F10" s="4" t="str">
        <f>obrazac!H12</f>
        <v>000130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Bečej</v>
      </c>
      <c r="C11" s="4" t="str">
        <f>obrazac!B13</f>
        <v>Pinter</v>
      </c>
      <c r="D11" s="4" t="str">
        <f>obrazac!C13</f>
        <v>Deneš</v>
      </c>
      <c r="E11" s="39">
        <f>obrazac!G13</f>
        <v>25410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Bečej</v>
      </c>
      <c r="C12" s="4" t="str">
        <f>obrazac!B14</f>
        <v xml:space="preserve">Pivnički </v>
      </c>
      <c r="D12" s="4" t="str">
        <f>obrazac!C14</f>
        <v>Ivan</v>
      </c>
      <c r="E12" s="39">
        <f>obrazac!G14</f>
        <v>40980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Bečej</v>
      </c>
      <c r="C13" s="4" t="str">
        <f>obrazac!B15</f>
        <v xml:space="preserve">Vukobrat </v>
      </c>
      <c r="D13" s="4" t="str">
        <f>obrazac!C15</f>
        <v>Miloš</v>
      </c>
      <c r="E13" s="39">
        <f>obrazac!G15</f>
        <v>39951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Bečej</v>
      </c>
      <c r="C14" s="4" t="str">
        <f>obrazac!B16</f>
        <v>Atanackov</v>
      </c>
      <c r="D14" s="4" t="str">
        <f>obrazac!C16</f>
        <v>Andrija</v>
      </c>
      <c r="E14" s="39">
        <f>obrazac!G16</f>
        <v>40037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Bečej</v>
      </c>
      <c r="C15" s="4" t="str">
        <f>obrazac!B17</f>
        <v>Radulović</v>
      </c>
      <c r="D15" s="4" t="str">
        <f>obrazac!C17</f>
        <v>Uorš</v>
      </c>
      <c r="E15" s="39">
        <f>obrazac!G17</f>
        <v>40146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Bečej</v>
      </c>
      <c r="C16" s="4" t="str">
        <f>obrazac!B18</f>
        <v>Hadnađev</v>
      </c>
      <c r="D16" s="4" t="str">
        <f>obrazac!C18</f>
        <v>Vukašin</v>
      </c>
      <c r="E16" s="39">
        <f>obrazac!G18</f>
        <v>40026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Bečej</v>
      </c>
      <c r="C17" s="4" t="str">
        <f>obrazac!B19</f>
        <v>Sirbik</v>
      </c>
      <c r="D17" s="4" t="str">
        <f>obrazac!C19</f>
        <v>Mate</v>
      </c>
      <c r="E17" s="39">
        <f>obrazac!G19</f>
        <v>41533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Bečej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Bečej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Bečej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Bečej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Bečej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Bečej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Bečej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Bečej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Bečej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Bečej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Bečej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Bečej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Bečej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Bečej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Bečej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Bečej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Bečej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Bečej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Bečej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Bečej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Bečej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Bečej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Bečej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Bečej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Bečej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Bečej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Bečej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Bečej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Bečej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Bečej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Bečej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Bečej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Bečej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Bečej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Bečej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Bečej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Bečej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Bečej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Bečej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Bečej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Bečej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Bečej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Bečej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Bečej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Bečej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Bečej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Bečej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Bečej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Bečej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Bečej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Bečej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Bečej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Bečej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Bečej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Bečej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Bečej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Bečej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Bečej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Bečej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Bečej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Bečej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Bečej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Bečej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Bečej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Bečej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Bečej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Bečej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Bečej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Bečej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Bečej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Bečej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Bečej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Bečej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user</cp:lastModifiedBy>
  <cp:lastPrinted>2021-07-28T12:30:37Z</cp:lastPrinted>
  <dcterms:created xsi:type="dcterms:W3CDTF">2010-04-06T09:57:42Z</dcterms:created>
  <dcterms:modified xsi:type="dcterms:W3CDTF">2021-08-04T09:29:38Z</dcterms:modified>
</cp:coreProperties>
</file>